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10.13-10.23" sheetId="10" r:id="rId1"/>
  </sheets>
  <definedNames>
    <definedName name="_xlnm._FilterDatabase" localSheetId="0" hidden="1">'10.13-10.23'!$A$1:$O$16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48" name="ID_333F59937BC9430B9DD8AD293E88CDE9" descr="lQDPJw7L5MtKUD3NB4DNBaCw_fcWZnl6MiQIn2rclzaJAA_1440_1920.jp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 rot="16200000">
          <a:off x="4060190" y="167005"/>
          <a:ext cx="13717905" cy="182911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49" name="ID_BDEA4EE363044642959E4A0D83A26A87" descr="lQDPKH6b4TZ89L3NAtDNBQCw14-94iV6pEYIn2rN-2DxAA_1280_720.jpg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67430" y="2527300"/>
          <a:ext cx="121920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50" name="ID_308F546254EC46C2AFEA6EBCB762DFE2" descr="lQDPKGwYgL8YFs3NB4DNBaCw5AN4WWZR9ssIn49ZXpfPAA_1440_1920.jpg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 rot="16200000">
          <a:off x="3964940" y="1403985"/>
          <a:ext cx="13717905" cy="182911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51" name="ID_89AB1C2F6D16442D80027A97639D05D4" descr="1000021769.jpg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3519805" y="3736975"/>
          <a:ext cx="121920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52" name="ID_EEE33B1657C240999A4E324F0585C4F2" descr="中交天和机械设备制造有限公司-2.jpg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767840" y="4899025"/>
          <a:ext cx="12192000" cy="68484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53" name="ID_E839AB62659144C5873BA3A48E4F0EB2" descr="中交天和机械设备制造有限公司-6.jpg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3510280" y="499427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54" name="ID_E41E8072E37E4AEFB2C122B978B1AEE3" descr="633f8bc3a6624d01a3b5ce924cd40cfe.png"/>
        <xdr:cNvPicPr>
          <a:picLocks noChangeAspect="1"/>
        </xdr:cNvPicPr>
      </xdr:nvPicPr>
      <xdr:blipFill>
        <a:blip r:embed="rId8" r:link="rId2"/>
        <a:stretch>
          <a:fillRect/>
        </a:stretch>
      </xdr:blipFill>
      <xdr:spPr>
        <a:xfrm>
          <a:off x="1720215" y="6118225"/>
          <a:ext cx="6858000" cy="51339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55" name="ID_F7008A24DA944A05979403F483C62A76" descr="4c86b6a87b31459aa5cdf890924ee698.png"/>
        <xdr:cNvPicPr>
          <a:picLocks noChangeAspect="1"/>
        </xdr:cNvPicPr>
      </xdr:nvPicPr>
      <xdr:blipFill>
        <a:blip r:embed="rId9" r:link="rId2"/>
        <a:stretch>
          <a:fillRect/>
        </a:stretch>
      </xdr:blipFill>
      <xdr:spPr>
        <a:xfrm>
          <a:off x="3672205" y="632777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56" name="ID_FF14472E37654058A95B32DA3007B792" descr="4.jpg"/>
        <xdr:cNvPicPr>
          <a:picLocks noChangeAspect="1"/>
        </xdr:cNvPicPr>
      </xdr:nvPicPr>
      <xdr:blipFill>
        <a:blip r:embed="rId10" r:link="rId2"/>
        <a:stretch>
          <a:fillRect/>
        </a:stretch>
      </xdr:blipFill>
      <xdr:spPr>
        <a:xfrm rot="16200000">
          <a:off x="4003675" y="280670"/>
          <a:ext cx="13717905" cy="182911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57" name="ID_DA9D5DB7705A4B29A0E0EE3C56F1312E" descr="米新.jpg"/>
        <xdr:cNvPicPr>
          <a:picLocks noChangeAspect="1"/>
        </xdr:cNvPicPr>
      </xdr:nvPicPr>
      <xdr:blipFill>
        <a:blip r:embed="rId11" r:link="rId2"/>
        <a:stretch>
          <a:fillRect/>
        </a:stretch>
      </xdr:blipFill>
      <xdr:spPr>
        <a:xfrm rot="5400000">
          <a:off x="1361440" y="4790440"/>
          <a:ext cx="18294350" cy="1371409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58" name="ID_610FAEC6C2114A5D904008A0A2BF68B6" descr="2.jpg"/>
        <xdr:cNvPicPr>
          <a:picLocks noChangeAspect="1"/>
        </xdr:cNvPicPr>
      </xdr:nvPicPr>
      <xdr:blipFill>
        <a:blip r:embed="rId10" r:link="rId2"/>
        <a:stretch>
          <a:fillRect/>
        </a:stretch>
      </xdr:blipFill>
      <xdr:spPr>
        <a:xfrm rot="16200000">
          <a:off x="4060825" y="1414145"/>
          <a:ext cx="13717905" cy="182911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59" name="ID_24B23B6D005F44AAA56777612CFFCFE5" descr="海宇.jpg"/>
        <xdr:cNvPicPr>
          <a:picLocks noChangeAspect="1"/>
        </xdr:cNvPicPr>
      </xdr:nvPicPr>
      <xdr:blipFill>
        <a:blip r:embed="rId12" r:link="rId2"/>
        <a:stretch>
          <a:fillRect/>
        </a:stretch>
      </xdr:blipFill>
      <xdr:spPr>
        <a:xfrm rot="5400000">
          <a:off x="1327150" y="6203950"/>
          <a:ext cx="18291175" cy="1371409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60" name="ID_34978EC214DD4830ABD0CBFC3861AEF2" descr="2.jpg"/>
        <xdr:cNvPicPr>
          <a:picLocks noChangeAspect="1"/>
        </xdr:cNvPicPr>
      </xdr:nvPicPr>
      <xdr:blipFill>
        <a:blip r:embed="rId13" r:link="rId2"/>
        <a:stretch>
          <a:fillRect/>
        </a:stretch>
      </xdr:blipFill>
      <xdr:spPr>
        <a:xfrm rot="16200000">
          <a:off x="4003675" y="2719070"/>
          <a:ext cx="13717905" cy="182911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61" name="ID_5788201EB61F46ADB6FF730F0A08C420" descr="55.jpg"/>
        <xdr:cNvPicPr>
          <a:picLocks noChangeAspect="1"/>
        </xdr:cNvPicPr>
      </xdr:nvPicPr>
      <xdr:blipFill>
        <a:blip r:embed="rId14" r:link="rId2"/>
        <a:stretch>
          <a:fillRect/>
        </a:stretch>
      </xdr:blipFill>
      <xdr:spPr>
        <a:xfrm>
          <a:off x="3510280" y="4908550"/>
          <a:ext cx="121920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62" name="ID_EA859C6340F643D9A22F0598FBF31B6D" descr="c8f368059909413f88d7f3cc07ff3b81.png"/>
        <xdr:cNvPicPr>
          <a:picLocks noChangeAspect="1"/>
        </xdr:cNvPicPr>
      </xdr:nvPicPr>
      <xdr:blipFill>
        <a:blip r:embed="rId15" r:link="rId2"/>
        <a:stretch>
          <a:fillRect/>
        </a:stretch>
      </xdr:blipFill>
      <xdr:spPr>
        <a:xfrm>
          <a:off x="1805940" y="1301750"/>
          <a:ext cx="6858000" cy="38576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63" name="ID_69DB7F54041D4AC5980876286F7B51FA" descr="7ef8c58da5a24d5581aa21c0acda9107.png"/>
        <xdr:cNvPicPr>
          <a:picLocks noChangeAspect="1"/>
        </xdr:cNvPicPr>
      </xdr:nvPicPr>
      <xdr:blipFill>
        <a:blip r:embed="rId16" r:link="rId2"/>
        <a:stretch>
          <a:fillRect/>
        </a:stretch>
      </xdr:blipFill>
      <xdr:spPr>
        <a:xfrm>
          <a:off x="3519805" y="1292225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64" name="ID_B4DFE053191D4DB68DAC78C64D83FC1D" descr="苏州康博特液压升降机械有限公司-1.jpg"/>
        <xdr:cNvPicPr>
          <a:picLocks noChangeAspect="1"/>
        </xdr:cNvPicPr>
      </xdr:nvPicPr>
      <xdr:blipFill>
        <a:blip r:embed="rId17" r:link="rId2"/>
        <a:stretch>
          <a:fillRect/>
        </a:stretch>
      </xdr:blipFill>
      <xdr:spPr>
        <a:xfrm>
          <a:off x="1739265" y="2555875"/>
          <a:ext cx="13716000" cy="77057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65" name="ID_0930DA5FD7C34CAF861F83FD16FDA313" descr="苏州康博特液压升降机械有限公司-3.jpg"/>
        <xdr:cNvPicPr>
          <a:picLocks noChangeAspect="1"/>
        </xdr:cNvPicPr>
      </xdr:nvPicPr>
      <xdr:blipFill>
        <a:blip r:embed="rId18" r:link="rId2"/>
        <a:stretch>
          <a:fillRect/>
        </a:stretch>
      </xdr:blipFill>
      <xdr:spPr>
        <a:xfrm>
          <a:off x="3605530" y="2603500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66" name="ID_2005838E1AB54392A9EBFBDA5D6CDCF9" descr="fc467b16a0344288afc2b16eb9ffb8a4.png"/>
        <xdr:cNvPicPr>
          <a:picLocks noChangeAspect="1"/>
        </xdr:cNvPicPr>
      </xdr:nvPicPr>
      <xdr:blipFill>
        <a:blip r:embed="rId19" r:link="rId2"/>
        <a:stretch>
          <a:fillRect/>
        </a:stretch>
      </xdr:blipFill>
      <xdr:spPr>
        <a:xfrm>
          <a:off x="1691640" y="370840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67" name="ID_1017E43B17FD43598954F234A17583AB" descr="da6d33c418c047dd9f95eb1fae520f72.png"/>
        <xdr:cNvPicPr>
          <a:picLocks noChangeAspect="1"/>
        </xdr:cNvPicPr>
      </xdr:nvPicPr>
      <xdr:blipFill>
        <a:blip r:embed="rId20" r:link="rId2"/>
        <a:stretch>
          <a:fillRect/>
        </a:stretch>
      </xdr:blipFill>
      <xdr:spPr>
        <a:xfrm>
          <a:off x="3529330" y="373697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68" name="ID_80D10F0C4455464A8FAD0D56C66863C9" descr="78bee79ab0f849ed9312308815cec8cb.png"/>
        <xdr:cNvPicPr>
          <a:picLocks noChangeAspect="1"/>
        </xdr:cNvPicPr>
      </xdr:nvPicPr>
      <xdr:blipFill>
        <a:blip r:embed="rId21" r:link="rId2"/>
        <a:stretch>
          <a:fillRect/>
        </a:stretch>
      </xdr:blipFill>
      <xdr:spPr>
        <a:xfrm>
          <a:off x="1748790" y="133985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69" name="ID_A9F17FA2AC8D45E3BF415FF3377B1CE4" descr="31761166d80a4db5af600bf8683b13f0.png"/>
        <xdr:cNvPicPr>
          <a:picLocks noChangeAspect="1"/>
        </xdr:cNvPicPr>
      </xdr:nvPicPr>
      <xdr:blipFill>
        <a:blip r:embed="rId22" r:link="rId2"/>
        <a:stretch>
          <a:fillRect/>
        </a:stretch>
      </xdr:blipFill>
      <xdr:spPr>
        <a:xfrm>
          <a:off x="3538855" y="126365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70" name="ID_EF7184D4BC944B9F854A5F639B945E72" descr="example"/>
        <xdr:cNvPicPr>
          <a:picLocks noChangeAspect="1"/>
        </xdr:cNvPicPr>
      </xdr:nvPicPr>
      <xdr:blipFill>
        <a:blip r:embed="rId23" r:link="rId2"/>
        <a:stretch>
          <a:fillRect/>
        </a:stretch>
      </xdr:blipFill>
      <xdr:spPr>
        <a:xfrm>
          <a:off x="3510280" y="2651125"/>
          <a:ext cx="121920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71" name="ID_D785FE6C3DA543288968D9E8F11646B7" descr="lQDPD2x1Irt3_anNA8DNBQCwkJnZi5dip_sIpg0s3ZCdAA_1280_960.jpg"/>
        <xdr:cNvPicPr>
          <a:picLocks noChangeAspect="1"/>
        </xdr:cNvPicPr>
      </xdr:nvPicPr>
      <xdr:blipFill>
        <a:blip r:embed="rId24" r:link="rId2"/>
        <a:stretch>
          <a:fillRect/>
        </a:stretch>
      </xdr:blipFill>
      <xdr:spPr>
        <a:xfrm>
          <a:off x="1710690" y="2470150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72" name="ID_F947AB0A351744279FB246742CF0AAD2" descr="lQDPD4nRM0vUl03NA8DNBQCwVUBVksAgnuoIpNKkE9WWAA_1280_960.jpg"/>
        <xdr:cNvPicPr>
          <a:picLocks noChangeAspect="1"/>
        </xdr:cNvPicPr>
      </xdr:nvPicPr>
      <xdr:blipFill>
        <a:blip r:embed="rId25" r:link="rId2"/>
        <a:stretch>
          <a:fillRect/>
        </a:stretch>
      </xdr:blipFill>
      <xdr:spPr>
        <a:xfrm>
          <a:off x="1748790" y="367982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73" name="ID_45C0E14B0C70485EB7DA638DC3E529FF" descr="lQDPD4BA1zQYV03NAtDNBQCwX2oEWPh8zMoIpNKkF9CIAA_1280_720.jpg"/>
        <xdr:cNvPicPr>
          <a:picLocks noChangeAspect="1"/>
        </xdr:cNvPicPr>
      </xdr:nvPicPr>
      <xdr:blipFill>
        <a:blip r:embed="rId26" r:link="rId2"/>
        <a:stretch>
          <a:fillRect/>
        </a:stretch>
      </xdr:blipFill>
      <xdr:spPr>
        <a:xfrm>
          <a:off x="3529330" y="3765550"/>
          <a:ext cx="121920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74" name="ID_A2ED13F2E5E24123A60990820BC5856E" descr="859cc8d5ae9e051171a1efa49469fb9b.jpg"/>
        <xdr:cNvPicPr>
          <a:picLocks noChangeAspect="1"/>
        </xdr:cNvPicPr>
      </xdr:nvPicPr>
      <xdr:blipFill>
        <a:blip r:embed="rId27" r:link="rId2"/>
        <a:stretch>
          <a:fillRect/>
        </a:stretch>
      </xdr:blipFill>
      <xdr:spPr>
        <a:xfrm>
          <a:off x="1682115" y="4860925"/>
          <a:ext cx="11229975" cy="8420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75" name="ID_7B6E0C255EEF495AB19D98BDA44973A8" descr="b3a8a9a553d877096e09887be5e0e635.jpg"/>
        <xdr:cNvPicPr>
          <a:picLocks noChangeAspect="1"/>
        </xdr:cNvPicPr>
      </xdr:nvPicPr>
      <xdr:blipFill>
        <a:blip r:embed="rId28" r:link="rId2"/>
        <a:stretch>
          <a:fillRect/>
        </a:stretch>
      </xdr:blipFill>
      <xdr:spPr>
        <a:xfrm>
          <a:off x="3529330" y="4908550"/>
          <a:ext cx="9144000" cy="12192000"/>
        </a:xfrm>
        <a:prstGeom prst="rect">
          <a:avLst/>
        </a:prstGeom>
        <a:noFill/>
        <a:ln>
          <a:noFill/>
        </a:ln>
      </xdr:spPr>
    </xdr:pic>
  </etc:cellImage>
</etc:cellImages>
</file>

<file path=xl/comments1.xml><?xml version="1.0" encoding="utf-8"?>
<comments xmlns="http://schemas.openxmlformats.org/spreadsheetml/2006/main">
  <authors>
    <author>Administrator</author>
  </authors>
  <commentList>
    <comment ref="B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缺
</t>
        </r>
      </text>
    </comment>
    <comment ref="B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缺
</t>
        </r>
      </text>
    </comment>
    <comment ref="B8" authorId="0">
      <text>
        <r>
          <rPr>
            <b/>
            <sz val="9"/>
            <rFont val="宋体"/>
            <charset val="134"/>
          </rPr>
          <t>Administrator缺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<sst xmlns="http://schemas.openxmlformats.org/spreadsheetml/2006/main" count="128" uniqueCount="86">
  <si>
    <t>2025年10月13-10月23日职业卫生定期检测项目公示表</t>
  </si>
  <si>
    <t>序号</t>
  </si>
  <si>
    <t>报告编号</t>
  </si>
  <si>
    <t>用人单位名称</t>
  </si>
  <si>
    <t>受检地址</t>
  </si>
  <si>
    <t>联系人</t>
  </si>
  <si>
    <t>现场调查
人员</t>
  </si>
  <si>
    <t>调查时间</t>
  </si>
  <si>
    <t>现场采样/
检测人员</t>
  </si>
  <si>
    <t>采样时间</t>
  </si>
  <si>
    <t>用人单位采
样陪同人</t>
  </si>
  <si>
    <t>分析参与人</t>
  </si>
  <si>
    <t>报告签发
时间</t>
  </si>
  <si>
    <t>现场调查、现场采样、现场检测的图像影像</t>
  </si>
  <si>
    <t>备注</t>
  </si>
  <si>
    <t>KDZW251836</t>
  </si>
  <si>
    <t>吴江市求精彩印有限公司</t>
  </si>
  <si>
    <r>
      <rPr>
        <sz val="14"/>
        <rFont val="宋体"/>
        <charset val="134"/>
      </rPr>
      <t>吴江市横扇镇菀坪社区菀坪西路（新湖村</t>
    </r>
    <r>
      <rPr>
        <sz val="14"/>
        <color rgb="FF000000"/>
        <rFont val="宋体"/>
        <charset val="134"/>
      </rPr>
      <t>9组）</t>
    </r>
  </si>
  <si>
    <t>陈宇鸿</t>
  </si>
  <si>
    <t>高杨,唐泽田</t>
  </si>
  <si>
    <t>李书芹、
左成静、
孙传甫</t>
  </si>
  <si>
    <t>KDZW252050</t>
  </si>
  <si>
    <t>吴江新鼎力纺织品有限公司</t>
  </si>
  <si>
    <t>江苏省苏州市吴江区震泽镇八都新丝路南侧</t>
  </si>
  <si>
    <t>郭东林</t>
  </si>
  <si>
    <t>徐旖旎、陶玲琳、周丽</t>
  </si>
  <si>
    <t>KDZW251936</t>
  </si>
  <si>
    <t>中交天和机械设备制造有限公司</t>
  </si>
  <si>
    <r>
      <rPr>
        <sz val="14"/>
        <rFont val="宋体"/>
        <charset val="134"/>
      </rPr>
      <t>江苏省常熟市义虞路</t>
    </r>
    <r>
      <rPr>
        <sz val="14"/>
        <color rgb="FF000000"/>
        <rFont val="宋体"/>
        <charset val="134"/>
      </rPr>
      <t>123号</t>
    </r>
  </si>
  <si>
    <t>薛永平</t>
  </si>
  <si>
    <t>张文清,刘中凯</t>
  </si>
  <si>
    <t>徐旖旎、徐敏、周丽</t>
  </si>
  <si>
    <t>KDZW251921</t>
  </si>
  <si>
    <t>苏州市福鼎电器有限公司</t>
  </si>
  <si>
    <r>
      <rPr>
        <sz val="14"/>
        <rFont val="宋体"/>
        <charset val="134"/>
      </rPr>
      <t>常熟市莫城街道莫城大道</t>
    </r>
    <r>
      <rPr>
        <sz val="14"/>
        <color rgb="FF000000"/>
        <rFont val="宋体"/>
        <charset val="134"/>
      </rPr>
      <t>8号</t>
    </r>
  </si>
  <si>
    <t>王红</t>
  </si>
  <si>
    <t>张梦磊,何帅</t>
  </si>
  <si>
    <t>徐旖旎、
程行行、周丽</t>
  </si>
  <si>
    <t>KDZW251815</t>
  </si>
  <si>
    <t>米新医疗科技（苏州）有限公司</t>
  </si>
  <si>
    <r>
      <rPr>
        <sz val="14"/>
        <rFont val="宋体"/>
        <charset val="134"/>
      </rPr>
      <t>江苏省苏州市高新区锦峰路</t>
    </r>
    <r>
      <rPr>
        <sz val="14"/>
        <color rgb="FF000000"/>
        <rFont val="宋体"/>
        <charset val="134"/>
      </rPr>
      <t>8号7号楼202、203、204室</t>
    </r>
  </si>
  <si>
    <t>杜胜强</t>
  </si>
  <si>
    <t>KDZW251812</t>
  </si>
  <si>
    <t>苏州海宇新辰医疗科技有限公司</t>
  </si>
  <si>
    <r>
      <rPr>
        <sz val="14"/>
        <rFont val="宋体"/>
        <charset val="134"/>
      </rPr>
      <t>苏州高新区锦峰路</t>
    </r>
    <r>
      <rPr>
        <sz val="14"/>
        <color rgb="FF000000"/>
        <rFont val="宋体"/>
        <charset val="134"/>
      </rPr>
      <t>8号15号楼1楼南侧、206室</t>
    </r>
  </si>
  <si>
    <t>王倩、
陶玲琳、周丽</t>
  </si>
  <si>
    <t>KDZW251783</t>
  </si>
  <si>
    <t>常熟市神马机械有限责任公司</t>
  </si>
  <si>
    <t>常熟市碧溪新区溪东村</t>
  </si>
  <si>
    <t>王伟峰</t>
  </si>
  <si>
    <t>KDZW251863</t>
  </si>
  <si>
    <t>惠氏营养品(中国)有限公司</t>
  </si>
  <si>
    <r>
      <rPr>
        <sz val="14"/>
        <rFont val="宋体"/>
        <charset val="134"/>
      </rPr>
      <t>苏州工业园区方洲路</t>
    </r>
    <r>
      <rPr>
        <sz val="14"/>
        <color rgb="FF000000"/>
        <rFont val="宋体"/>
        <charset val="134"/>
      </rPr>
      <t>199号</t>
    </r>
  </si>
  <si>
    <t>王先生</t>
  </si>
  <si>
    <t xml:space="preserve">苏嘉浩,刘中凯 </t>
  </si>
  <si>
    <t>苏嘉浩,高杨、张文清,刘中凯、朱素杰</t>
  </si>
  <si>
    <t>2025/8/15、2025/8/28、2025/9/2、2025/10/10</t>
  </si>
  <si>
    <t>KDZW251927</t>
  </si>
  <si>
    <t>苏州康博特液压升降机械有限公司</t>
  </si>
  <si>
    <r>
      <rPr>
        <sz val="14"/>
        <rFont val="宋体"/>
        <charset val="134"/>
      </rPr>
      <t>苏州市相城区望亭镇问渡路</t>
    </r>
    <r>
      <rPr>
        <sz val="14"/>
        <color rgb="FF000000"/>
        <rFont val="宋体"/>
        <charset val="134"/>
      </rPr>
      <t>50号</t>
    </r>
  </si>
  <si>
    <t>朱琦</t>
  </si>
  <si>
    <t>KDZW251777</t>
  </si>
  <si>
    <t>昆山市大洋环境净化有限公司</t>
  </si>
  <si>
    <r>
      <rPr>
        <sz val="14"/>
        <rFont val="宋体"/>
        <charset val="134"/>
      </rPr>
      <t>千灯镇少卿东路</t>
    </r>
    <r>
      <rPr>
        <sz val="14"/>
        <color rgb="FF000000"/>
        <rFont val="宋体"/>
        <charset val="134"/>
      </rPr>
      <t>58号</t>
    </r>
  </si>
  <si>
    <t>魏工</t>
  </si>
  <si>
    <t>刘中凯,朱素杰</t>
  </si>
  <si>
    <t>张前、章子豪、吴秋硕、郭骏</t>
  </si>
  <si>
    <t>KDZW252065</t>
  </si>
  <si>
    <t>常熟市三六九针纺织有限公司</t>
  </si>
  <si>
    <r>
      <rPr>
        <sz val="14"/>
        <rFont val="宋体"/>
        <charset val="134"/>
      </rPr>
      <t>江苏省常熟高新技术产业开发区黄山路</t>
    </r>
    <r>
      <rPr>
        <sz val="14"/>
        <color rgb="FF000000"/>
        <rFont val="宋体"/>
        <charset val="134"/>
      </rPr>
      <t>99号</t>
    </r>
  </si>
  <si>
    <t>焦总</t>
  </si>
  <si>
    <t>KDZW252015</t>
  </si>
  <si>
    <t>常熟市龙腾焊材科技有限公司（实心分厂）</t>
  </si>
  <si>
    <t>江苏省苏州市常熟市梅李镇通港工业园周师路18号</t>
  </si>
  <si>
    <t>刘学思</t>
  </si>
  <si>
    <t>赵文涛,许燕</t>
  </si>
  <si>
    <t>/</t>
  </si>
  <si>
    <t>KDZW251834</t>
  </si>
  <si>
    <t>苏州市好利来工程塑胶有限公司</t>
  </si>
  <si>
    <t>苏州市吴中区光福镇工业园南区</t>
  </si>
  <si>
    <t>刘进方</t>
  </si>
  <si>
    <t>KDZW251784</t>
  </si>
  <si>
    <t>昆山布拉勒金属制品有限公司</t>
  </si>
  <si>
    <t>江苏省昆山市开发区玫瑰路88号B4-1F</t>
  </si>
  <si>
    <t>黄海军</t>
  </si>
  <si>
    <t>陈中秋,熊兴瑞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</si>
</sst>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theme="1"/>
      <name val="等线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4"/>
      <color theme="1"/>
      <name val="宋体"/>
      <charset val="134"/>
    </font>
    <font>
      <sz val="14"/>
      <color rgb="FF333333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rgb="FF00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8.png"/><Relationship Id="rId8" Type="http://schemas.openxmlformats.org/officeDocument/2006/relationships/image" Target="media/image7.png"/><Relationship Id="rId7" Type="http://schemas.openxmlformats.org/officeDocument/2006/relationships/image" Target="media/image6.jpeg"/><Relationship Id="rId6" Type="http://schemas.openxmlformats.org/officeDocument/2006/relationships/image" Target="media/image5.jpeg"/><Relationship Id="rId5" Type="http://schemas.openxmlformats.org/officeDocument/2006/relationships/image" Target="media/image4.jpeg"/><Relationship Id="rId4" Type="http://schemas.openxmlformats.org/officeDocument/2006/relationships/image" Target="media/image3.jpeg"/><Relationship Id="rId3" Type="http://schemas.openxmlformats.org/officeDocument/2006/relationships/image" Target="media/image2.jpeg"/><Relationship Id="rId28" Type="http://schemas.openxmlformats.org/officeDocument/2006/relationships/image" Target="media/image27.jpeg"/><Relationship Id="rId27" Type="http://schemas.openxmlformats.org/officeDocument/2006/relationships/image" Target="media/image26.jpeg"/><Relationship Id="rId26" Type="http://schemas.openxmlformats.org/officeDocument/2006/relationships/image" Target="media/image25.jpeg"/><Relationship Id="rId25" Type="http://schemas.openxmlformats.org/officeDocument/2006/relationships/image" Target="media/image24.jpeg"/><Relationship Id="rId24" Type="http://schemas.openxmlformats.org/officeDocument/2006/relationships/image" Target="media/image23.jpeg"/><Relationship Id="rId23" Type="http://schemas.openxmlformats.org/officeDocument/2006/relationships/image" Target="media/image22.jpeg"/><Relationship Id="rId22" Type="http://schemas.openxmlformats.org/officeDocument/2006/relationships/image" Target="media/image21.png"/><Relationship Id="rId21" Type="http://schemas.openxmlformats.org/officeDocument/2006/relationships/image" Target="media/image20.png"/><Relationship Id="rId20" Type="http://schemas.openxmlformats.org/officeDocument/2006/relationships/image" Target="media/image19.png"/><Relationship Id="rId2" Type="http://schemas.openxmlformats.org/officeDocument/2006/relationships/image" Target="NULL" TargetMode="External"/><Relationship Id="rId19" Type="http://schemas.openxmlformats.org/officeDocument/2006/relationships/image" Target="media/image18.png"/><Relationship Id="rId18" Type="http://schemas.openxmlformats.org/officeDocument/2006/relationships/image" Target="media/image17.jpeg"/><Relationship Id="rId17" Type="http://schemas.openxmlformats.org/officeDocument/2006/relationships/image" Target="media/image16.jpeg"/><Relationship Id="rId16" Type="http://schemas.openxmlformats.org/officeDocument/2006/relationships/image" Target="media/image15.png"/><Relationship Id="rId15" Type="http://schemas.openxmlformats.org/officeDocument/2006/relationships/image" Target="media/image14.png"/><Relationship Id="rId14" Type="http://schemas.openxmlformats.org/officeDocument/2006/relationships/image" Target="media/image13.jpeg"/><Relationship Id="rId13" Type="http://schemas.openxmlformats.org/officeDocument/2006/relationships/image" Target="media/image12.jpeg"/><Relationship Id="rId12" Type="http://schemas.openxmlformats.org/officeDocument/2006/relationships/image" Target="media/image11.jpeg"/><Relationship Id="rId11" Type="http://schemas.openxmlformats.org/officeDocument/2006/relationships/image" Target="media/image10.jpeg"/><Relationship Id="rId10" Type="http://schemas.openxmlformats.org/officeDocument/2006/relationships/image" Target="media/image9.jpe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9" name="图片 28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30" name="图片 29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6" name="图片 25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7" name="图片 26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92" name="图片 91" descr="fef0744ac259d6fcda823bc736565598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1" name="图片 120" descr="d9d12feef7c7487f821c6eacbce00311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4" name="图片 123" descr="85142eb507764031a951b643dc3c0e95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6" name="图片 125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7" name="图片 126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" name="图片 1" descr="lQDPJwwZli8ayYnNEhDNDZCwuYrCZg0tpRgIp1AOAvIN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5" name="图片 4" descr="cc4c3262103045fbabae4494b401765c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3" name="图片 12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4" name="图片 13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5" name="图片 14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20" name="图片 19" descr="100002239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72" name="图片 71" descr="煌富锁业-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47002"/>
  <sheetViews>
    <sheetView tabSelected="1" zoomScale="70" zoomScaleNormal="70" workbookViewId="0">
      <pane ySplit="2" topLeftCell="A3" activePane="bottomLeft" state="frozen"/>
      <selection/>
      <selection pane="bottomLeft" activeCell="D3" sqref="D3"/>
    </sheetView>
  </sheetViews>
  <sheetFormatPr defaultColWidth="9" defaultRowHeight="13.5" customHeight="1"/>
  <cols>
    <col min="1" max="1" width="7.05833333333333" style="1" customWidth="1"/>
    <col min="2" max="2" width="14.2583333333333" style="1" customWidth="1"/>
    <col min="3" max="3" width="21.6166666666667" style="1" customWidth="1"/>
    <col min="4" max="4" width="19.5583333333333" style="1" customWidth="1"/>
    <col min="5" max="5" width="9.26666666666667" style="1" customWidth="1"/>
    <col min="6" max="6" width="17.9416666666667" style="1" customWidth="1"/>
    <col min="7" max="7" width="14.5583333333333" style="1" customWidth="1"/>
    <col min="8" max="8" width="14.2666666666667" style="1" customWidth="1"/>
    <col min="9" max="9" width="21.7583333333333" style="1" customWidth="1"/>
    <col min="10" max="10" width="10.4333333333333" style="1" customWidth="1"/>
    <col min="11" max="11" width="16.175" style="1" customWidth="1"/>
    <col min="12" max="12" width="13.5333333333333" style="1" customWidth="1"/>
    <col min="13" max="14" width="23.25" style="1" customWidth="1"/>
    <col min="15" max="15" width="10.725" style="1" customWidth="1"/>
    <col min="16" max="32" width="9" style="1"/>
    <col min="33" max="16384" width="31.6083333333333" style="1"/>
  </cols>
  <sheetData>
    <row r="1" s="1" customFormat="1" ht="36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55" customHeight="1" spans="1: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/>
      <c r="O2" s="5" t="s">
        <v>14</v>
      </c>
    </row>
    <row r="3" s="2" customFormat="1" ht="96" customHeight="1" spans="1:15">
      <c r="A3" s="6">
        <v>1</v>
      </c>
      <c r="B3" s="7" t="s">
        <v>15</v>
      </c>
      <c r="C3" s="8" t="s">
        <v>16</v>
      </c>
      <c r="D3" s="6" t="s">
        <v>17</v>
      </c>
      <c r="E3" s="6" t="s">
        <v>18</v>
      </c>
      <c r="F3" s="6" t="s">
        <v>19</v>
      </c>
      <c r="G3" s="9">
        <v>45903</v>
      </c>
      <c r="H3" s="6" t="s">
        <v>19</v>
      </c>
      <c r="I3" s="9">
        <v>45911</v>
      </c>
      <c r="J3" s="9" t="s">
        <v>18</v>
      </c>
      <c r="K3" s="6" t="s">
        <v>20</v>
      </c>
      <c r="L3" s="10">
        <v>45947</v>
      </c>
      <c r="M3" s="11" t="str">
        <f>_xlfn.DISPIMG("ID_333F59937BC9430B9DD8AD293E88CDE9",1)</f>
        <v>=DISPIMG("ID_333F59937BC9430B9DD8AD293E88CDE9",1)</v>
      </c>
      <c r="N3" s="11" t="str">
        <f>_xlfn.DISPIMG("ID_BDEA4EE363044642959E4A0D83A26A87",1)</f>
        <v>=DISPIMG("ID_BDEA4EE363044642959E4A0D83A26A87",1)</v>
      </c>
      <c r="O3" s="6"/>
    </row>
    <row r="4" s="2" customFormat="1" ht="96" customHeight="1" spans="1:15">
      <c r="A4" s="6">
        <v>2</v>
      </c>
      <c r="B4" s="7" t="s">
        <v>21</v>
      </c>
      <c r="C4" s="8" t="s">
        <v>22</v>
      </c>
      <c r="D4" s="6" t="s">
        <v>23</v>
      </c>
      <c r="E4" s="6" t="s">
        <v>24</v>
      </c>
      <c r="F4" s="6" t="s">
        <v>19</v>
      </c>
      <c r="G4" s="10">
        <v>45903</v>
      </c>
      <c r="H4" s="6" t="s">
        <v>19</v>
      </c>
      <c r="I4" s="9">
        <v>45911</v>
      </c>
      <c r="J4" s="10" t="s">
        <v>24</v>
      </c>
      <c r="K4" s="6" t="s">
        <v>25</v>
      </c>
      <c r="L4" s="10">
        <v>45950</v>
      </c>
      <c r="M4" s="11" t="str">
        <f>_xlfn.DISPIMG("ID_308F546254EC46C2AFEA6EBCB762DFE2",1)</f>
        <v>=DISPIMG("ID_308F546254EC46C2AFEA6EBCB762DFE2",1)</v>
      </c>
      <c r="N4" s="11" t="str">
        <f>_xlfn.DISPIMG("ID_89AB1C2F6D16442D80027A97639D05D4",1)</f>
        <v>=DISPIMG("ID_89AB1C2F6D16442D80027A97639D05D4",1)</v>
      </c>
      <c r="O4" s="6"/>
    </row>
    <row r="5" s="2" customFormat="1" ht="96" customHeight="1" spans="1:15">
      <c r="A5" s="6">
        <v>3</v>
      </c>
      <c r="B5" s="7" t="s">
        <v>26</v>
      </c>
      <c r="C5" s="12" t="s">
        <v>27</v>
      </c>
      <c r="D5" s="6" t="s">
        <v>28</v>
      </c>
      <c r="E5" s="6" t="s">
        <v>29</v>
      </c>
      <c r="F5" s="6" t="s">
        <v>30</v>
      </c>
      <c r="G5" s="9">
        <v>45903</v>
      </c>
      <c r="H5" s="6" t="s">
        <v>30</v>
      </c>
      <c r="I5" s="9">
        <v>45904</v>
      </c>
      <c r="J5" s="9" t="s">
        <v>29</v>
      </c>
      <c r="K5" s="6" t="s">
        <v>31</v>
      </c>
      <c r="L5" s="10">
        <v>45944</v>
      </c>
      <c r="M5" s="11" t="str">
        <f>_xlfn.DISPIMG("ID_EEE33B1657C240999A4E324F0585C4F2",1)</f>
        <v>=DISPIMG("ID_EEE33B1657C240999A4E324F0585C4F2",1)</v>
      </c>
      <c r="N5" s="11" t="str">
        <f>_xlfn.DISPIMG("ID_E839AB62659144C5873BA3A48E4F0EB2",1)</f>
        <v>=DISPIMG("ID_E839AB62659144C5873BA3A48E4F0EB2",1)</v>
      </c>
      <c r="O5" s="6"/>
    </row>
    <row r="6" s="2" customFormat="1" ht="96" customHeight="1" spans="1:15">
      <c r="A6" s="6">
        <v>4</v>
      </c>
      <c r="B6" s="7" t="s">
        <v>32</v>
      </c>
      <c r="C6" s="8" t="s">
        <v>33</v>
      </c>
      <c r="D6" s="6" t="s">
        <v>34</v>
      </c>
      <c r="E6" s="6" t="s">
        <v>35</v>
      </c>
      <c r="F6" s="6" t="s">
        <v>36</v>
      </c>
      <c r="G6" s="10">
        <v>45899</v>
      </c>
      <c r="H6" s="6" t="s">
        <v>36</v>
      </c>
      <c r="I6" s="9">
        <v>45906</v>
      </c>
      <c r="J6" s="9" t="s">
        <v>35</v>
      </c>
      <c r="K6" s="6" t="s">
        <v>37</v>
      </c>
      <c r="L6" s="10">
        <v>45952</v>
      </c>
      <c r="M6" s="11" t="str">
        <f>_xlfn.DISPIMG("ID_E41E8072E37E4AEFB2C122B978B1AEE3",1)</f>
        <v>=DISPIMG("ID_E41E8072E37E4AEFB2C122B978B1AEE3",1)</v>
      </c>
      <c r="N6" s="11" t="str">
        <f>_xlfn.DISPIMG("ID_F7008A24DA944A05979403F483C62A76",1)</f>
        <v>=DISPIMG("ID_F7008A24DA944A05979403F483C62A76",1)</v>
      </c>
      <c r="O6" s="6"/>
    </row>
    <row r="7" s="2" customFormat="1" ht="96" customHeight="1" spans="1:15">
      <c r="A7" s="6">
        <v>5</v>
      </c>
      <c r="B7" s="7" t="s">
        <v>38</v>
      </c>
      <c r="C7" s="8" t="s">
        <v>39</v>
      </c>
      <c r="D7" s="6" t="s">
        <v>40</v>
      </c>
      <c r="E7" s="6" t="s">
        <v>41</v>
      </c>
      <c r="F7" s="6" t="s">
        <v>19</v>
      </c>
      <c r="G7" s="9">
        <v>45904</v>
      </c>
      <c r="H7" s="6" t="s">
        <v>19</v>
      </c>
      <c r="I7" s="9">
        <v>45908</v>
      </c>
      <c r="J7" s="9" t="s">
        <v>41</v>
      </c>
      <c r="K7" s="6" t="s">
        <v>20</v>
      </c>
      <c r="L7" s="10">
        <v>45947</v>
      </c>
      <c r="M7" s="11" t="str">
        <f>_xlfn.DISPIMG("ID_FF14472E37654058A95B32DA3007B792",1)</f>
        <v>=DISPIMG("ID_FF14472E37654058A95B32DA3007B792",1)</v>
      </c>
      <c r="N7" s="11" t="str">
        <f>_xlfn.DISPIMG("ID_DA9D5DB7705A4B29A0E0EE3C56F1312E",1)</f>
        <v>=DISPIMG("ID_DA9D5DB7705A4B29A0E0EE3C56F1312E",1)</v>
      </c>
      <c r="O7" s="6"/>
    </row>
    <row r="8" s="2" customFormat="1" ht="96" customHeight="1" spans="1:15">
      <c r="A8" s="6">
        <v>6</v>
      </c>
      <c r="B8" s="7" t="s">
        <v>42</v>
      </c>
      <c r="C8" s="12" t="s">
        <v>43</v>
      </c>
      <c r="D8" s="6" t="s">
        <v>44</v>
      </c>
      <c r="E8" s="6" t="s">
        <v>41</v>
      </c>
      <c r="F8" s="6" t="s">
        <v>19</v>
      </c>
      <c r="G8" s="9">
        <v>45904</v>
      </c>
      <c r="H8" s="6" t="s">
        <v>19</v>
      </c>
      <c r="I8" s="9">
        <v>45908</v>
      </c>
      <c r="J8" s="9" t="s">
        <v>41</v>
      </c>
      <c r="K8" s="6" t="s">
        <v>45</v>
      </c>
      <c r="L8" s="10">
        <v>45946</v>
      </c>
      <c r="M8" s="11" t="str">
        <f>_xlfn.DISPIMG("ID_610FAEC6C2114A5D904008A0A2BF68B6",1)</f>
        <v>=DISPIMG("ID_610FAEC6C2114A5D904008A0A2BF68B6",1)</v>
      </c>
      <c r="N8" s="11" t="str">
        <f>_xlfn.DISPIMG("ID_24B23B6D005F44AAA56777612CFFCFE5",1)</f>
        <v>=DISPIMG("ID_24B23B6D005F44AAA56777612CFFCFE5",1)</v>
      </c>
      <c r="O8" s="6"/>
    </row>
    <row r="9" s="2" customFormat="1" ht="96" customHeight="1" spans="1:15">
      <c r="A9" s="6">
        <v>7</v>
      </c>
      <c r="B9" s="7" t="s">
        <v>46</v>
      </c>
      <c r="C9" s="8" t="s">
        <v>47</v>
      </c>
      <c r="D9" s="6" t="s">
        <v>48</v>
      </c>
      <c r="E9" s="6" t="s">
        <v>49</v>
      </c>
      <c r="F9" s="6" t="s">
        <v>19</v>
      </c>
      <c r="G9" s="9">
        <v>45905</v>
      </c>
      <c r="H9" s="6" t="s">
        <v>19</v>
      </c>
      <c r="I9" s="9">
        <v>45909</v>
      </c>
      <c r="J9" s="9" t="s">
        <v>49</v>
      </c>
      <c r="K9" s="6" t="s">
        <v>20</v>
      </c>
      <c r="L9" s="10">
        <v>45945</v>
      </c>
      <c r="M9" s="11" t="str">
        <f>_xlfn.DISPIMG("ID_34978EC214DD4830ABD0CBFC3861AEF2",1)</f>
        <v>=DISPIMG("ID_34978EC214DD4830ABD0CBFC3861AEF2",1)</v>
      </c>
      <c r="N9" s="11" t="str">
        <f>_xlfn.DISPIMG("ID_5788201EB61F46ADB6FF730F0A08C420",1)</f>
        <v>=DISPIMG("ID_5788201EB61F46ADB6FF730F0A08C420",1)</v>
      </c>
      <c r="O9" s="6"/>
    </row>
    <row r="10" s="2" customFormat="1" ht="96" customHeight="1" spans="1:15">
      <c r="A10" s="6">
        <v>8</v>
      </c>
      <c r="B10" s="7" t="s">
        <v>50</v>
      </c>
      <c r="C10" s="8" t="s">
        <v>51</v>
      </c>
      <c r="D10" s="6" t="s">
        <v>52</v>
      </c>
      <c r="E10" s="6" t="s">
        <v>53</v>
      </c>
      <c r="F10" s="6" t="s">
        <v>54</v>
      </c>
      <c r="G10" s="9">
        <v>45874</v>
      </c>
      <c r="H10" s="6" t="s">
        <v>55</v>
      </c>
      <c r="I10" s="6" t="s">
        <v>56</v>
      </c>
      <c r="J10" s="6" t="s">
        <v>53</v>
      </c>
      <c r="K10" s="6" t="s">
        <v>45</v>
      </c>
      <c r="L10" s="10">
        <v>45953</v>
      </c>
      <c r="M10" s="11" t="str">
        <f>_xlfn.DISPIMG("ID_EA859C6340F643D9A22F0598FBF31B6D",1)</f>
        <v>=DISPIMG("ID_EA859C6340F643D9A22F0598FBF31B6D",1)</v>
      </c>
      <c r="N10" s="11" t="str">
        <f>_xlfn.DISPIMG("ID_69DB7F54041D4AC5980876286F7B51FA",1)</f>
        <v>=DISPIMG("ID_69DB7F54041D4AC5980876286F7B51FA",1)</v>
      </c>
      <c r="O10" s="6"/>
    </row>
    <row r="11" s="2" customFormat="1" ht="96" customHeight="1" spans="1:15">
      <c r="A11" s="6">
        <v>9</v>
      </c>
      <c r="B11" s="7" t="s">
        <v>57</v>
      </c>
      <c r="C11" s="8" t="s">
        <v>58</v>
      </c>
      <c r="D11" s="6" t="s">
        <v>59</v>
      </c>
      <c r="E11" s="6" t="s">
        <v>60</v>
      </c>
      <c r="F11" s="6" t="s">
        <v>30</v>
      </c>
      <c r="G11" s="9">
        <v>45905</v>
      </c>
      <c r="H11" s="6" t="s">
        <v>30</v>
      </c>
      <c r="I11" s="9">
        <v>45910</v>
      </c>
      <c r="J11" s="9" t="s">
        <v>60</v>
      </c>
      <c r="K11" s="6" t="s">
        <v>20</v>
      </c>
      <c r="L11" s="10">
        <v>45950</v>
      </c>
      <c r="M11" s="11" t="str">
        <f>_xlfn.DISPIMG("ID_B4DFE053191D4DB68DAC78C64D83FC1D",1)</f>
        <v>=DISPIMG("ID_B4DFE053191D4DB68DAC78C64D83FC1D",1)</v>
      </c>
      <c r="N11" s="11" t="str">
        <f>_xlfn.DISPIMG("ID_0930DA5FD7C34CAF861F83FD16FDA313",1)</f>
        <v>=DISPIMG("ID_0930DA5FD7C34CAF861F83FD16FDA313",1)</v>
      </c>
      <c r="O11" s="6"/>
    </row>
    <row r="12" s="2" customFormat="1" ht="96" customHeight="1" spans="1:15">
      <c r="A12" s="6">
        <v>10</v>
      </c>
      <c r="B12" s="7" t="s">
        <v>61</v>
      </c>
      <c r="C12" s="8" t="s">
        <v>62</v>
      </c>
      <c r="D12" s="6" t="s">
        <v>63</v>
      </c>
      <c r="E12" s="6" t="s">
        <v>64</v>
      </c>
      <c r="F12" s="6" t="s">
        <v>65</v>
      </c>
      <c r="G12" s="9">
        <v>45910</v>
      </c>
      <c r="H12" s="6" t="s">
        <v>65</v>
      </c>
      <c r="I12" s="9">
        <v>45911</v>
      </c>
      <c r="J12" s="9" t="s">
        <v>64</v>
      </c>
      <c r="K12" s="6" t="s">
        <v>66</v>
      </c>
      <c r="L12" s="10">
        <v>45946</v>
      </c>
      <c r="M12" s="11" t="str">
        <f>_xlfn.DISPIMG("ID_2005838E1AB54392A9EBFBDA5D6CDCF9",1)</f>
        <v>=DISPIMG("ID_2005838E1AB54392A9EBFBDA5D6CDCF9",1)</v>
      </c>
      <c r="N12" s="11" t="str">
        <f>_xlfn.DISPIMG("ID_1017E43B17FD43598954F234A17583AB",1)</f>
        <v>=DISPIMG("ID_1017E43B17FD43598954F234A17583AB",1)</v>
      </c>
      <c r="O12" s="6"/>
    </row>
    <row r="13" s="2" customFormat="1" ht="96" customHeight="1" spans="1:15">
      <c r="A13" s="6">
        <v>11</v>
      </c>
      <c r="B13" s="7" t="s">
        <v>67</v>
      </c>
      <c r="C13" s="8" t="s">
        <v>68</v>
      </c>
      <c r="D13" s="6" t="s">
        <v>69</v>
      </c>
      <c r="E13" s="6" t="s">
        <v>70</v>
      </c>
      <c r="F13" s="6" t="s">
        <v>65</v>
      </c>
      <c r="G13" s="9">
        <v>45911</v>
      </c>
      <c r="H13" s="6" t="s">
        <v>65</v>
      </c>
      <c r="I13" s="9">
        <v>45912</v>
      </c>
      <c r="J13" s="9" t="s">
        <v>70</v>
      </c>
      <c r="K13" s="6" t="s">
        <v>25</v>
      </c>
      <c r="L13" s="10">
        <v>45943</v>
      </c>
      <c r="M13" s="11" t="str">
        <f>_xlfn.DISPIMG("ID_80D10F0C4455464A8FAD0D56C66863C9",1)</f>
        <v>=DISPIMG("ID_80D10F0C4455464A8FAD0D56C66863C9",1)</v>
      </c>
      <c r="N13" s="11" t="str">
        <f>_xlfn.DISPIMG("ID_A9F17FA2AC8D45E3BF415FF3377B1CE4",1)</f>
        <v>=DISPIMG("ID_A9F17FA2AC8D45E3BF415FF3377B1CE4",1)</v>
      </c>
      <c r="O13" s="6"/>
    </row>
    <row r="14" s="2" customFormat="1" ht="96" customHeight="1" spans="1:15">
      <c r="A14" s="6">
        <v>12</v>
      </c>
      <c r="B14" s="7" t="s">
        <v>71</v>
      </c>
      <c r="C14" s="8" t="s">
        <v>72</v>
      </c>
      <c r="D14" s="6" t="s">
        <v>73</v>
      </c>
      <c r="E14" s="6" t="s">
        <v>74</v>
      </c>
      <c r="F14" s="6" t="s">
        <v>75</v>
      </c>
      <c r="G14" s="9">
        <v>45768</v>
      </c>
      <c r="H14" s="6" t="s">
        <v>75</v>
      </c>
      <c r="I14" s="9">
        <v>45916</v>
      </c>
      <c r="J14" s="9" t="s">
        <v>74</v>
      </c>
      <c r="K14" s="6" t="s">
        <v>76</v>
      </c>
      <c r="L14" s="10">
        <v>45947</v>
      </c>
      <c r="M14" s="11" t="str">
        <f>_xlfn.DISPIMG("ID_D785FE6C3DA543288968D9E8F11646B7",1)</f>
        <v>=DISPIMG("ID_D785FE6C3DA543288968D9E8F11646B7",1)</v>
      </c>
      <c r="N14" s="11" t="str">
        <f>_xlfn.DISPIMG("ID_EF7184D4BC944B9F854A5F639B945E72",1)</f>
        <v>=DISPIMG("ID_EF7184D4BC944B9F854A5F639B945E72",1)</v>
      </c>
      <c r="O14" s="6"/>
    </row>
    <row r="15" s="2" customFormat="1" ht="96" customHeight="1" spans="1:15">
      <c r="A15" s="6">
        <v>13</v>
      </c>
      <c r="B15" s="7" t="s">
        <v>77</v>
      </c>
      <c r="C15" s="8" t="s">
        <v>78</v>
      </c>
      <c r="D15" s="6" t="s">
        <v>79</v>
      </c>
      <c r="E15" s="6" t="s">
        <v>80</v>
      </c>
      <c r="F15" s="6" t="s">
        <v>75</v>
      </c>
      <c r="G15" s="9">
        <v>45912</v>
      </c>
      <c r="H15" s="6" t="s">
        <v>75</v>
      </c>
      <c r="I15" s="9">
        <v>45915</v>
      </c>
      <c r="J15" s="9" t="s">
        <v>80</v>
      </c>
      <c r="K15" s="6" t="s">
        <v>31</v>
      </c>
      <c r="L15" s="10">
        <v>45943</v>
      </c>
      <c r="M15" s="11" t="str">
        <f>_xlfn.DISPIMG("ID_F947AB0A351744279FB246742CF0AAD2",1)</f>
        <v>=DISPIMG("ID_F947AB0A351744279FB246742CF0AAD2",1)</v>
      </c>
      <c r="N15" s="11" t="str">
        <f>_xlfn.DISPIMG("ID_45C0E14B0C70485EB7DA638DC3E529FF",1)</f>
        <v>=DISPIMG("ID_45C0E14B0C70485EB7DA638DC3E529FF",1)</v>
      </c>
      <c r="O15" s="6"/>
    </row>
    <row r="16" s="2" customFormat="1" ht="96" customHeight="1" spans="1:15">
      <c r="A16" s="6">
        <v>14</v>
      </c>
      <c r="B16" s="7" t="s">
        <v>81</v>
      </c>
      <c r="C16" s="8" t="s">
        <v>82</v>
      </c>
      <c r="D16" s="6" t="s">
        <v>83</v>
      </c>
      <c r="E16" s="6" t="s">
        <v>84</v>
      </c>
      <c r="F16" s="6" t="s">
        <v>85</v>
      </c>
      <c r="G16" s="9">
        <v>45903</v>
      </c>
      <c r="H16" s="6" t="s">
        <v>85</v>
      </c>
      <c r="I16" s="9">
        <v>45912</v>
      </c>
      <c r="J16" s="9" t="s">
        <v>84</v>
      </c>
      <c r="K16" s="6" t="s">
        <v>25</v>
      </c>
      <c r="L16" s="10">
        <v>45943</v>
      </c>
      <c r="M16" s="11" t="str">
        <f>_xlfn.DISPIMG("ID_A2ED13F2E5E24123A60990820BC5856E",1)</f>
        <v>=DISPIMG("ID_A2ED13F2E5E24123A60990820BC5856E",1)</v>
      </c>
      <c r="N16" s="11" t="str">
        <f>_xlfn.DISPIMG("ID_7B6E0C255EEF495AB19D98BDA44973A8",1)</f>
        <v>=DISPIMG("ID_7B6E0C255EEF495AB19D98BDA44973A8",1)</v>
      </c>
      <c r="O16" s="6"/>
    </row>
    <row r="1046995" s="1" customFormat="1" ht="36" customHeight="1"/>
    <row r="1046996" s="1" customFormat="1" ht="55" customHeight="1"/>
    <row r="1046997" s="1" customFormat="1" ht="120" customHeight="1"/>
    <row r="1046998" s="1" customFormat="1" ht="120" customHeight="1"/>
    <row r="1046999" s="1" customFormat="1" ht="120" customHeight="1"/>
    <row r="1047000" s="1" customFormat="1" ht="120" customHeight="1"/>
    <row r="1047001" s="1" customFormat="1" ht="120" customHeight="1"/>
    <row r="1047002" s="1" customFormat="1" ht="120" customHeight="1"/>
  </sheetData>
  <autoFilter xmlns:etc="http://www.wps.cn/officeDocument/2017/etCustomData" ref="A1:O16" etc:filterBottomFollowUsedRange="0">
    <extLst/>
  </autoFilter>
  <mergeCells count="4">
    <mergeCell ref="A1:O1"/>
    <mergeCell ref="M2:N2"/>
    <mergeCell ref="A1046995:O1046995"/>
    <mergeCell ref="M1046996:N1046996"/>
  </mergeCells>
  <pageMargins left="0" right="0" top="0" bottom="0" header="0.5" footer="0.5"/>
  <pageSetup paperSize="9" scale="75" orientation="landscape" horizontalDpi="600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10.13-10.23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听，雨后彩虹</cp:lastModifiedBy>
  <dcterms:created xsi:type="dcterms:W3CDTF">2006-09-16T00:00:00Z</dcterms:created>
  <dcterms:modified xsi:type="dcterms:W3CDTF">2025-12-17T01:20:51Z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8FFB71771C0141919B83C2CBA17DF1E4</vt:lpwstr>
  </property>
</Properties>
</file>